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16 Monitoreo Calidad SMA Medida Provisional\26 Resultados Monitoreo 14-12-23\"/>
    </mc:Choice>
  </mc:AlternateContent>
  <xr:revisionPtr revIDLastSave="0" documentId="13_ncr:1_{1F366BFD-6F50-4291-8BB6-7EAB380D2D74}" xr6:coauthVersionLast="47" xr6:coauthVersionMax="47" xr10:uidLastSave="{00000000-0000-0000-0000-000000000000}"/>
  <bookViews>
    <workbookView xWindow="-108" yWindow="-108" windowWidth="23256" windowHeight="12576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F4" i="3" s="1"/>
  <c r="G4" i="3" s="1"/>
  <c r="E5" i="3"/>
  <c r="F5" i="3" s="1"/>
  <c r="E6" i="3"/>
  <c r="F6" i="3" s="1"/>
  <c r="E7" i="3"/>
  <c r="F7" i="3"/>
  <c r="E8" i="3"/>
  <c r="F8" i="3" s="1"/>
  <c r="E9" i="3"/>
  <c r="F9" i="3" s="1"/>
  <c r="E10" i="3"/>
  <c r="F10" i="3" s="1"/>
  <c r="E11" i="3"/>
  <c r="F11" i="3"/>
  <c r="E12" i="3"/>
  <c r="F12" i="3" s="1"/>
  <c r="G12" i="3" s="1"/>
  <c r="E13" i="3"/>
  <c r="F13" i="3" s="1"/>
  <c r="E14" i="3"/>
  <c r="F14" i="3" s="1"/>
  <c r="F15" i="3"/>
  <c r="E16" i="3"/>
  <c r="F16" i="3" s="1"/>
  <c r="E17" i="3"/>
  <c r="F17" i="3" s="1"/>
  <c r="G17" i="3" s="1"/>
  <c r="F18" i="3"/>
  <c r="G18" i="3" s="1"/>
  <c r="E19" i="3"/>
  <c r="F19" i="3"/>
  <c r="G19" i="3" s="1"/>
  <c r="E20" i="3"/>
  <c r="F20" i="3" s="1"/>
  <c r="G20" i="3" s="1"/>
  <c r="E21" i="3"/>
  <c r="F21" i="3" s="1"/>
  <c r="G21" i="3" s="1"/>
  <c r="E26" i="3"/>
  <c r="F26" i="3" s="1"/>
  <c r="G26" i="3" s="1"/>
  <c r="E27" i="3"/>
  <c r="F27" i="3" s="1"/>
  <c r="G27" i="3" s="1"/>
  <c r="E28" i="3"/>
  <c r="F28" i="3"/>
  <c r="E29" i="3"/>
  <c r="F29" i="3"/>
  <c r="E30" i="3"/>
  <c r="F30" i="3" s="1"/>
  <c r="E31" i="3"/>
  <c r="F31" i="3" s="1"/>
  <c r="E32" i="3"/>
  <c r="F32" i="3"/>
  <c r="E33" i="3"/>
  <c r="F33" i="3" s="1"/>
  <c r="E34" i="3"/>
  <c r="F34" i="3" s="1"/>
  <c r="E35" i="3"/>
  <c r="F35" i="3" s="1"/>
  <c r="E36" i="3"/>
  <c r="F36" i="3"/>
  <c r="E37" i="3"/>
  <c r="F37" i="3"/>
  <c r="E38" i="3"/>
  <c r="F38" i="3" s="1"/>
  <c r="G38" i="3" s="1"/>
  <c r="E39" i="3"/>
  <c r="F39" i="3" s="1"/>
  <c r="G39" i="3" s="1"/>
  <c r="F40" i="3"/>
  <c r="G40" i="3" s="1"/>
  <c r="E41" i="3"/>
  <c r="F41" i="3"/>
  <c r="E42" i="3"/>
  <c r="F42" i="3" s="1"/>
  <c r="G42" i="3" s="1"/>
  <c r="F43" i="3"/>
  <c r="G43" i="3" s="1"/>
  <c r="E44" i="3"/>
  <c r="F44" i="3"/>
  <c r="G44" i="3" s="1"/>
  <c r="E45" i="3"/>
  <c r="F45" i="3"/>
  <c r="G45" i="3" s="1"/>
  <c r="E46" i="3"/>
  <c r="F46" i="3" s="1"/>
  <c r="G46" i="3" s="1"/>
  <c r="E25" i="3"/>
  <c r="F25" i="3" s="1"/>
  <c r="G29" i="3" l="1"/>
  <c r="G30" i="3"/>
  <c r="G16" i="3"/>
  <c r="E3" i="3"/>
  <c r="F3" i="3" s="1"/>
  <c r="G3" i="3" s="1"/>
  <c r="G25" i="3" l="1"/>
  <c r="G28" i="3"/>
  <c r="G31" i="3"/>
  <c r="G32" i="3"/>
  <c r="G33" i="3"/>
  <c r="G34" i="3"/>
  <c r="G35" i="3"/>
  <c r="G36" i="3"/>
  <c r="G5" i="3"/>
  <c r="G6" i="3"/>
  <c r="G7" i="3"/>
  <c r="G8" i="3"/>
  <c r="G9" i="3"/>
  <c r="G10" i="3"/>
  <c r="G11" i="3"/>
  <c r="G13" i="3"/>
  <c r="G14" i="3"/>
  <c r="G15" i="3"/>
  <c r="G41" i="3" l="1"/>
  <c r="G37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<sst xmlns="http://schemas.openxmlformats.org/spreadsheetml/2006/main" count="371" uniqueCount="90">
  <si>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</si>
  <si>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</si>
  <si>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</si>
  <si>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</si>
  <si>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</si>
  <si>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</si>
  <si>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</si>
  <si>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</si>
  <si>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</si>
  <si>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</si>
  <si>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</si>
  <si>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</si>
  <si>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</si>
  <si>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</si>
  <si>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</si>
  <si>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</si>
  <si>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</si>
  <si>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</si>
  <si>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</si>
  <si>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</si>
  <si>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</si>
  <si>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</si>
  <si>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</si>
  <si>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</si>
  <si>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</si>
  <si>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</si>
  <si>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</si>
  <si>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</si>
  <si>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</si>
  <si>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</si>
  <si>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</si>
  <si>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</si>
  <si>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</si>
  <si>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</si>
  <si>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</si>
  <si>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</si>
  <si>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</si>
  <si>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</si>
  <si>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</si>
  <si>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</si>
  <si>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</si>
  <si>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</si>
  <si>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</si>
  <si>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</si>
  <si>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</si>
  <si>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</si>
  <si>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</si>
  <si>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</si>
  <si>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</si>
  <si>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</si>
  <si>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</si>
  <si>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</si>
  <si>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</si>
  <si>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</si>
  <si>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</si>
  <si>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</si>
  <si>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</si>
  <si>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</si>
  <si>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</si>
  <si>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</si>
  <si>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</si>
  <si>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</si>
  <si>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</si>
  <si>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</si>
  <si>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</si>
  <si>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</si>
  <si>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</si>
  <si>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</si>
  <si>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</si>
  <si>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</si>
  <si>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</si>
  <si>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</si>
  <si>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</si>
  <si>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</si>
  <si>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</si>
  <si>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</si>
  <si>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</si>
  <si>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</si>
  <si>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</si>
  <si>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</si>
  <si>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</si>
  <si>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</si>
  <si>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</si>
  <si>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</si>
  <si>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</si>
  <si>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&lt;0,2</t>
  </si>
  <si>
    <t>&lt;0,00004</t>
  </si>
  <si>
    <t>&lt;0,014</t>
  </si>
  <si>
    <t>&lt;0,001</t>
  </si>
  <si>
    <t>&lt;0,00026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</si>
</sst>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5" fontId="6" fillId="5" borderId="19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4140625" defaultRowHeight="13.2" x14ac:dyDescent="0.25"/>
  <cols>
    <col min="1" max="1" width="3.21875" style="20" bestFit="1" customWidth="1"/>
    <col min="2" max="2" width="11" style="20" bestFit="1" customWidth="1"/>
    <col min="3" max="3" width="24.44140625" style="20" bestFit="1" customWidth="1"/>
    <col min="4" max="4" width="13.21875" style="21" bestFit="1" customWidth="1"/>
    <col min="5" max="5" width="6.5546875" style="20" bestFit="1" customWidth="1"/>
    <col min="6" max="7" width="11.44140625" style="21" customWidth="1"/>
    <col min="8" max="8" width="81.21875" style="20" bestFit="1" customWidth="1"/>
    <col min="9" max="16384" width="11.44140625" style="20"/>
  </cols>
  <sheetData>
    <row r="1" spans="1:8" s="5" customFormat="1" ht="18" customHeight="1" x14ac:dyDescent="0.3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 activeCell="E15" sqref="E15"/>
    </sheetView>
  </sheetViews>
  <sheetFormatPr baseColWidth="10" defaultColWidth="11.44140625" defaultRowHeight="13.2" x14ac:dyDescent="0.3"/>
  <cols>
    <col min="1" max="1" width="18.77734375" style="2" customWidth="1"/>
    <col min="2" max="2" width="8" style="5" customWidth="1"/>
    <col min="3" max="4" width="10.44140625" style="36" customWidth="1"/>
    <col min="5" max="5" width="10.44140625" style="5" customWidth="1"/>
    <col min="6" max="6" width="10.44140625" style="36" customWidth="1"/>
    <col min="7" max="7" width="10.33203125" style="5" customWidth="1"/>
    <col min="8" max="8" width="10.33203125" style="37" customWidth="1"/>
    <col min="9" max="9" width="10.5546875" style="36" customWidth="1"/>
    <col min="10" max="12" width="10.44140625" style="5" customWidth="1"/>
    <col min="13" max="13" width="19.21875" style="2" bestFit="1" customWidth="1"/>
    <col min="14" max="14" width="12.44140625" style="2" bestFit="1" customWidth="1"/>
    <col min="15" max="15" width="66.44140625" style="2" customWidth="1"/>
    <col min="16" max="16384" width="11.44140625" style="2"/>
  </cols>
  <sheetData>
    <row r="1" spans="1:14" ht="23.1" customHeight="1" x14ac:dyDescent="0.3">
      <c r="A1" s="6" t="s">
        <v>0</v>
      </c>
      <c r="B1" s="9"/>
      <c r="C1" s="38">
        <v>45274</v>
      </c>
      <c r="D1" s="38">
        <v>45274</v>
      </c>
      <c r="E1" s="38">
        <v>45274</v>
      </c>
      <c r="F1" s="38">
        <v>45274</v>
      </c>
      <c r="G1" s="38">
        <v>45274</v>
      </c>
      <c r="H1" s="38">
        <v>45274</v>
      </c>
      <c r="I1" s="38">
        <v>45274</v>
      </c>
      <c r="J1" s="38">
        <v>45274</v>
      </c>
      <c r="K1" s="38">
        <v>45274</v>
      </c>
      <c r="L1" s="38">
        <v>45274</v>
      </c>
      <c r="M1" s="96" t="s">
        <v>54</v>
      </c>
      <c r="N1" s="98" t="s">
        <v>55</v>
      </c>
    </row>
    <row r="2" spans="1:14" x14ac:dyDescent="0.3">
      <c r="A2" s="7" t="s">
        <v>1</v>
      </c>
      <c r="B2" s="10"/>
      <c r="C2" s="39">
        <v>0.44444444444444442</v>
      </c>
      <c r="D2" s="42">
        <v>0.48194444444444445</v>
      </c>
      <c r="E2" s="42">
        <v>0.46041666666666664</v>
      </c>
      <c r="F2" s="42">
        <v>0.49791666666666667</v>
      </c>
      <c r="G2" s="42">
        <v>0.51388888888888884</v>
      </c>
      <c r="H2" s="42">
        <v>0.37152777777777779</v>
      </c>
      <c r="I2" s="42">
        <v>0.39305555555555555</v>
      </c>
      <c r="J2" s="42">
        <v>0.3923611111111111</v>
      </c>
      <c r="K2" s="42">
        <v>0.34027777777777779</v>
      </c>
      <c r="L2" s="42">
        <v>0.32291666666666669</v>
      </c>
      <c r="M2" s="97"/>
      <c r="N2" s="99"/>
    </row>
    <row r="3" spans="1:14" x14ac:dyDescent="0.3">
      <c r="A3" s="7" t="s">
        <v>2</v>
      </c>
      <c r="B3" s="10"/>
      <c r="C3" s="40" t="s">
        <v>6</v>
      </c>
      <c r="D3" s="43" t="s">
        <v>7</v>
      </c>
      <c r="E3" s="43" t="s">
        <v>8</v>
      </c>
      <c r="F3" s="43" t="s">
        <v>9</v>
      </c>
      <c r="G3" s="43" t="s">
        <v>10</v>
      </c>
      <c r="H3" s="43" t="s">
        <v>11</v>
      </c>
      <c r="I3" s="43" t="s">
        <v>77</v>
      </c>
      <c r="J3" s="43" t="s">
        <v>78</v>
      </c>
      <c r="K3" s="43" t="s">
        <v>14</v>
      </c>
      <c r="L3" s="70" t="s">
        <v>15</v>
      </c>
      <c r="M3" s="97"/>
      <c r="N3" s="99"/>
    </row>
    <row r="4" spans="1:14" ht="13.8" thickBot="1" x14ac:dyDescent="0.35">
      <c r="A4" s="8" t="s">
        <v>3</v>
      </c>
      <c r="B4" s="11" t="s">
        <v>4</v>
      </c>
      <c r="C4" s="41" t="s">
        <v>5</v>
      </c>
      <c r="D4" s="44" t="s">
        <v>5</v>
      </c>
      <c r="E4" s="44" t="s">
        <v>5</v>
      </c>
      <c r="F4" s="44" t="s">
        <v>5</v>
      </c>
      <c r="G4" s="44" t="s">
        <v>5</v>
      </c>
      <c r="H4" s="44" t="s">
        <v>5</v>
      </c>
      <c r="I4" s="44" t="s">
        <v>5</v>
      </c>
      <c r="J4" s="44" t="s">
        <v>5</v>
      </c>
      <c r="K4" s="44" t="s">
        <v>5</v>
      </c>
      <c r="L4" s="45" t="s">
        <v>5</v>
      </c>
      <c r="M4" s="27"/>
      <c r="N4" s="26"/>
    </row>
    <row r="5" spans="1:14" x14ac:dyDescent="0.3">
      <c r="A5" s="6" t="s">
        <v>23</v>
      </c>
      <c r="B5" s="9" t="s">
        <v>24</v>
      </c>
      <c r="C5" s="48">
        <v>20.61</v>
      </c>
      <c r="D5" s="58">
        <v>20.6</v>
      </c>
      <c r="E5" s="58">
        <v>20.36</v>
      </c>
      <c r="F5" s="58">
        <v>20.58</v>
      </c>
      <c r="G5" s="66" t="s">
        <v>80</v>
      </c>
      <c r="H5" s="58">
        <v>19.64</v>
      </c>
      <c r="I5" s="58">
        <v>20.25</v>
      </c>
      <c r="J5" s="66" t="s">
        <v>53</v>
      </c>
      <c r="K5" s="58">
        <v>20.8</v>
      </c>
      <c r="L5" s="71">
        <v>19.72</v>
      </c>
      <c r="M5" s="28" t="s">
        <v>51</v>
      </c>
      <c r="N5" s="31" t="s">
        <v>51</v>
      </c>
    </row>
    <row r="6" spans="1:14" x14ac:dyDescent="0.3">
      <c r="A6" s="25" t="s">
        <v>25</v>
      </c>
      <c r="B6" s="10" t="s">
        <v>46</v>
      </c>
      <c r="C6" s="49">
        <v>8.4499999999999993</v>
      </c>
      <c r="D6" s="59">
        <v>7.39</v>
      </c>
      <c r="E6" s="59">
        <v>6.95</v>
      </c>
      <c r="F6" s="59">
        <v>7.23</v>
      </c>
      <c r="G6" s="61" t="s">
        <v>80</v>
      </c>
      <c r="H6" s="59">
        <v>7.34</v>
      </c>
      <c r="I6" s="59">
        <v>7.41</v>
      </c>
      <c r="J6" s="61" t="s">
        <v>53</v>
      </c>
      <c r="K6" s="77">
        <v>9.34</v>
      </c>
      <c r="L6" s="78">
        <v>9.8000000000000007</v>
      </c>
      <c r="M6" s="29" t="s">
        <v>56</v>
      </c>
      <c r="N6" s="32" t="s">
        <v>57</v>
      </c>
    </row>
    <row r="7" spans="1:14" ht="26.4" x14ac:dyDescent="0.3">
      <c r="A7" s="25" t="s">
        <v>26</v>
      </c>
      <c r="B7" s="10" t="s">
        <v>47</v>
      </c>
      <c r="C7" s="50">
        <v>830</v>
      </c>
      <c r="D7" s="60">
        <v>2078</v>
      </c>
      <c r="E7" s="60">
        <v>1828</v>
      </c>
      <c r="F7" s="60">
        <v>2250</v>
      </c>
      <c r="G7" s="60" t="s">
        <v>80</v>
      </c>
      <c r="H7" s="60">
        <v>1622</v>
      </c>
      <c r="I7" s="60">
        <v>2114</v>
      </c>
      <c r="J7" s="60" t="s">
        <v>53</v>
      </c>
      <c r="K7" s="60">
        <v>1103</v>
      </c>
      <c r="L7" s="73">
        <v>2262</v>
      </c>
      <c r="M7" s="29" t="s">
        <v>58</v>
      </c>
      <c r="N7" s="32" t="s">
        <v>51</v>
      </c>
    </row>
    <row r="8" spans="1:14" x14ac:dyDescent="0.3">
      <c r="A8" s="7" t="s">
        <v>27</v>
      </c>
      <c r="B8" s="10" t="s">
        <v>48</v>
      </c>
      <c r="C8" s="51">
        <v>7.2</v>
      </c>
      <c r="D8" s="36">
        <v>7.2</v>
      </c>
      <c r="E8" s="61">
        <v>6.3</v>
      </c>
      <c r="F8" s="61">
        <v>6.9</v>
      </c>
      <c r="G8" s="59" t="s">
        <v>80</v>
      </c>
      <c r="H8" s="67">
        <v>7</v>
      </c>
      <c r="I8" s="61">
        <v>6.9</v>
      </c>
      <c r="J8" s="59" t="s">
        <v>53</v>
      </c>
      <c r="K8" s="61">
        <v>5.8</v>
      </c>
      <c r="L8" s="74">
        <v>6.2</v>
      </c>
      <c r="M8" s="29" t="s">
        <v>51</v>
      </c>
      <c r="N8" s="32" t="s">
        <v>51</v>
      </c>
    </row>
    <row r="9" spans="1:14" x14ac:dyDescent="0.3">
      <c r="A9" s="7" t="s">
        <v>28</v>
      </c>
      <c r="B9" s="10" t="s">
        <v>48</v>
      </c>
      <c r="C9" s="57">
        <v>96</v>
      </c>
      <c r="D9" s="79">
        <v>668.3</v>
      </c>
      <c r="E9" s="80">
        <v>567.70000000000005</v>
      </c>
      <c r="F9" s="80">
        <v>667.4</v>
      </c>
      <c r="G9" s="59" t="s">
        <v>80</v>
      </c>
      <c r="H9" s="81">
        <v>443.4</v>
      </c>
      <c r="I9" s="80">
        <v>656.9</v>
      </c>
      <c r="J9" s="59" t="s">
        <v>53</v>
      </c>
      <c r="K9" s="62">
        <v>9.3000000000000007</v>
      </c>
      <c r="L9" s="82">
        <v>780.2</v>
      </c>
      <c r="M9" s="29">
        <v>250</v>
      </c>
      <c r="N9" s="32">
        <v>500</v>
      </c>
    </row>
    <row r="10" spans="1:14" x14ac:dyDescent="0.3">
      <c r="A10" s="7" t="s">
        <v>29</v>
      </c>
      <c r="B10" s="10" t="s">
        <v>48</v>
      </c>
      <c r="C10" s="52">
        <v>23.398</v>
      </c>
      <c r="D10" s="62">
        <v>233.90600000000001</v>
      </c>
      <c r="E10" s="62">
        <v>193.09399999999999</v>
      </c>
      <c r="F10" s="62">
        <v>226.70500000000001</v>
      </c>
      <c r="G10" s="59" t="s">
        <v>80</v>
      </c>
      <c r="H10" s="62">
        <v>157.21600000000001</v>
      </c>
      <c r="I10" s="62">
        <v>222.10499999999999</v>
      </c>
      <c r="J10" s="59" t="s">
        <v>53</v>
      </c>
      <c r="K10" s="62">
        <v>48.341999999999999</v>
      </c>
      <c r="L10" s="69">
        <v>206.76499999999999</v>
      </c>
      <c r="M10" s="29"/>
      <c r="N10" s="32"/>
    </row>
    <row r="11" spans="1:14" x14ac:dyDescent="0.3">
      <c r="A11" s="7" t="s">
        <v>30</v>
      </c>
      <c r="B11" s="10" t="s">
        <v>48</v>
      </c>
      <c r="C11" s="49">
        <v>20.41</v>
      </c>
      <c r="D11" s="59">
        <v>64.569999999999993</v>
      </c>
      <c r="E11" s="59">
        <v>53.55</v>
      </c>
      <c r="F11" s="59">
        <v>62.24</v>
      </c>
      <c r="G11" s="59" t="s">
        <v>80</v>
      </c>
      <c r="H11" s="59">
        <v>45.98</v>
      </c>
      <c r="I11" s="59">
        <v>63.46</v>
      </c>
      <c r="J11" s="59" t="s">
        <v>53</v>
      </c>
      <c r="K11" s="59">
        <v>5.36</v>
      </c>
      <c r="L11" s="72">
        <v>6.95</v>
      </c>
      <c r="M11" s="29" t="s">
        <v>51</v>
      </c>
      <c r="N11" s="32">
        <v>125</v>
      </c>
    </row>
    <row r="12" spans="1:14" ht="12.6" customHeight="1" x14ac:dyDescent="0.3">
      <c r="A12" s="7" t="s">
        <v>31</v>
      </c>
      <c r="B12" s="10" t="s">
        <v>48</v>
      </c>
      <c r="C12" s="52">
        <v>3.556</v>
      </c>
      <c r="D12" s="62">
        <v>6.46</v>
      </c>
      <c r="E12" s="62">
        <v>5.258</v>
      </c>
      <c r="F12" s="62">
        <v>5.14</v>
      </c>
      <c r="G12" s="59" t="s">
        <v>80</v>
      </c>
      <c r="H12" s="62">
        <v>5.7839999999999998</v>
      </c>
      <c r="I12" s="62">
        <v>4.99</v>
      </c>
      <c r="J12" s="59" t="s">
        <v>53</v>
      </c>
      <c r="K12" s="62">
        <v>4.8719999999999999</v>
      </c>
      <c r="L12" s="69">
        <v>10.055</v>
      </c>
      <c r="M12" s="29" t="s">
        <v>51</v>
      </c>
      <c r="N12" s="32" t="s">
        <v>51</v>
      </c>
    </row>
    <row r="13" spans="1:14" x14ac:dyDescent="0.3">
      <c r="A13" s="7" t="s">
        <v>32</v>
      </c>
      <c r="B13" s="10" t="s">
        <v>48</v>
      </c>
      <c r="C13" s="52">
        <v>87.373999999999995</v>
      </c>
      <c r="D13" s="62">
        <v>121.55800000000001</v>
      </c>
      <c r="E13" s="62">
        <v>107.47799999999999</v>
      </c>
      <c r="F13" s="62">
        <v>109.795</v>
      </c>
      <c r="G13" s="59" t="s">
        <v>80</v>
      </c>
      <c r="H13" s="62">
        <v>100.592</v>
      </c>
      <c r="I13" s="62">
        <v>122.13500000000001</v>
      </c>
      <c r="J13" s="59" t="s">
        <v>53</v>
      </c>
      <c r="K13" s="62">
        <v>130.61600000000001</v>
      </c>
      <c r="L13" s="69">
        <v>182.10499999999999</v>
      </c>
      <c r="M13" s="29" t="s">
        <v>51</v>
      </c>
      <c r="N13" s="32" t="s">
        <v>51</v>
      </c>
    </row>
    <row r="14" spans="1:14" x14ac:dyDescent="0.3">
      <c r="A14" s="7" t="s">
        <v>33</v>
      </c>
      <c r="B14" s="10" t="s">
        <v>83</v>
      </c>
      <c r="C14" s="83">
        <v>56.19</v>
      </c>
      <c r="D14" s="59">
        <v>23.46</v>
      </c>
      <c r="E14" s="59">
        <v>24.69</v>
      </c>
      <c r="F14" s="65">
        <v>22.28</v>
      </c>
      <c r="G14" s="59" t="s">
        <v>80</v>
      </c>
      <c r="H14" s="59">
        <v>26.97</v>
      </c>
      <c r="I14" s="65">
        <v>24.32</v>
      </c>
      <c r="J14" s="59" t="s">
        <v>53</v>
      </c>
      <c r="K14" s="81">
        <v>65.52</v>
      </c>
      <c r="L14" s="84">
        <v>41.47</v>
      </c>
      <c r="M14" s="29">
        <v>35</v>
      </c>
      <c r="N14" s="32" t="s">
        <v>51</v>
      </c>
    </row>
    <row r="15" spans="1:14" x14ac:dyDescent="0.3">
      <c r="A15" s="7" t="s">
        <v>34</v>
      </c>
      <c r="B15" s="10" t="s">
        <v>48</v>
      </c>
      <c r="C15" s="49" t="s">
        <v>84</v>
      </c>
      <c r="D15" s="53" t="s">
        <v>84</v>
      </c>
      <c r="E15" s="53" t="s">
        <v>84</v>
      </c>
      <c r="F15" s="53" t="s">
        <v>84</v>
      </c>
      <c r="G15" s="59" t="s">
        <v>80</v>
      </c>
      <c r="H15" s="53" t="s">
        <v>84</v>
      </c>
      <c r="I15" s="53" t="s">
        <v>84</v>
      </c>
      <c r="J15" s="59" t="s">
        <v>53</v>
      </c>
      <c r="K15" s="53" t="s">
        <v>84</v>
      </c>
      <c r="L15" s="68" t="s">
        <v>84</v>
      </c>
      <c r="M15" s="29">
        <v>0.2</v>
      </c>
      <c r="N15" s="32" t="s">
        <v>51</v>
      </c>
    </row>
    <row r="16" spans="1:14" x14ac:dyDescent="0.3">
      <c r="A16" s="7" t="s">
        <v>35</v>
      </c>
      <c r="B16" s="10" t="s">
        <v>48</v>
      </c>
      <c r="C16" s="53" t="s">
        <v>79</v>
      </c>
      <c r="D16" s="53" t="s">
        <v>79</v>
      </c>
      <c r="E16" s="53" t="s">
        <v>79</v>
      </c>
      <c r="F16" s="53" t="s">
        <v>79</v>
      </c>
      <c r="G16" s="59" t="s">
        <v>80</v>
      </c>
      <c r="H16" s="53" t="s">
        <v>79</v>
      </c>
      <c r="I16" s="53" t="s">
        <v>79</v>
      </c>
      <c r="J16" s="59" t="s">
        <v>53</v>
      </c>
      <c r="K16" s="53" t="s">
        <v>79</v>
      </c>
      <c r="L16" s="69" t="s">
        <v>79</v>
      </c>
      <c r="M16" s="29">
        <v>5</v>
      </c>
      <c r="N16" s="32" t="s">
        <v>51</v>
      </c>
    </row>
    <row r="17" spans="1:14" x14ac:dyDescent="0.3">
      <c r="A17" s="7" t="s">
        <v>36</v>
      </c>
      <c r="B17" s="10" t="s">
        <v>48</v>
      </c>
      <c r="C17" s="54">
        <v>9.7999999999999997E-4</v>
      </c>
      <c r="D17" s="85">
        <v>1.0999999999999999E-2</v>
      </c>
      <c r="E17" s="53">
        <v>1.2800000000000001E-3</v>
      </c>
      <c r="F17" s="53">
        <v>9.8399999999999998E-3</v>
      </c>
      <c r="G17" s="59" t="s">
        <v>80</v>
      </c>
      <c r="H17" s="53">
        <v>4.1399999999999996E-3</v>
      </c>
      <c r="I17" s="53">
        <v>5.8399999999999997E-3</v>
      </c>
      <c r="J17" s="59" t="s">
        <v>53</v>
      </c>
      <c r="K17" s="53">
        <v>1.7600000000000001E-3</v>
      </c>
      <c r="L17" s="86">
        <v>1.01E-2</v>
      </c>
      <c r="M17" s="29">
        <v>0.1</v>
      </c>
      <c r="N17" s="32">
        <v>0.01</v>
      </c>
    </row>
    <row r="18" spans="1:14" x14ac:dyDescent="0.3">
      <c r="A18" s="7" t="s">
        <v>37</v>
      </c>
      <c r="B18" s="10" t="s">
        <v>48</v>
      </c>
      <c r="C18" s="55" t="s">
        <v>86</v>
      </c>
      <c r="D18" s="53" t="s">
        <v>86</v>
      </c>
      <c r="E18" s="53">
        <v>1E-4</v>
      </c>
      <c r="F18" s="53">
        <v>6.0000000000000002E-5</v>
      </c>
      <c r="G18" s="59" t="s">
        <v>80</v>
      </c>
      <c r="H18" s="53">
        <v>3.3E-4</v>
      </c>
      <c r="I18" s="53">
        <v>9.0000000000000006E-5</v>
      </c>
      <c r="J18" s="59" t="s">
        <v>53</v>
      </c>
      <c r="K18" s="53">
        <v>1.2999999999999999E-4</v>
      </c>
      <c r="L18" s="75">
        <v>6.0000000000000002E-5</v>
      </c>
      <c r="M18" s="29">
        <v>0.01</v>
      </c>
      <c r="N18" s="32">
        <v>0.01</v>
      </c>
    </row>
    <row r="19" spans="1:14" s="13" customFormat="1" x14ac:dyDescent="0.3">
      <c r="A19" s="34" t="s">
        <v>38</v>
      </c>
      <c r="B19" s="35" t="s">
        <v>48</v>
      </c>
      <c r="C19" s="55">
        <v>1.48E-3</v>
      </c>
      <c r="D19" s="53">
        <v>3.6800000000000001E-3</v>
      </c>
      <c r="E19" s="53">
        <v>5.9899999999999997E-3</v>
      </c>
      <c r="F19" s="53">
        <v>3.3999999999999998E-3</v>
      </c>
      <c r="G19" s="59" t="s">
        <v>80</v>
      </c>
      <c r="H19" s="53" t="s">
        <v>88</v>
      </c>
      <c r="I19" s="53">
        <v>4.2900000000000004E-3</v>
      </c>
      <c r="J19" s="59" t="s">
        <v>53</v>
      </c>
      <c r="K19" s="53">
        <v>2.9999999999999997E-4</v>
      </c>
      <c r="L19" s="75">
        <v>2.6099999999999999E-3</v>
      </c>
      <c r="M19" s="29">
        <v>0.1</v>
      </c>
      <c r="N19" s="32">
        <v>0.05</v>
      </c>
    </row>
    <row r="20" spans="1:14" x14ac:dyDescent="0.3">
      <c r="A20" s="7" t="s">
        <v>39</v>
      </c>
      <c r="B20" s="10" t="s">
        <v>48</v>
      </c>
      <c r="C20" s="55">
        <v>2.16E-3</v>
      </c>
      <c r="D20" s="53">
        <v>5.0600000000000003E-3</v>
      </c>
      <c r="E20" s="53">
        <v>2.7599999999999999E-3</v>
      </c>
      <c r="F20" s="53">
        <v>5.3200000000000001E-3</v>
      </c>
      <c r="G20" s="59" t="s">
        <v>80</v>
      </c>
      <c r="H20" s="53">
        <v>6.1900000000000002E-3</v>
      </c>
      <c r="I20" s="53">
        <v>1.6299999999999999E-2</v>
      </c>
      <c r="J20" s="59" t="s">
        <v>53</v>
      </c>
      <c r="K20" s="53">
        <v>5.5199999999999997E-3</v>
      </c>
      <c r="L20" s="75">
        <v>7.6400000000000001E-3</v>
      </c>
      <c r="M20" s="29">
        <v>0.2</v>
      </c>
      <c r="N20" s="32">
        <v>2</v>
      </c>
    </row>
    <row r="21" spans="1:14" x14ac:dyDescent="0.3">
      <c r="A21" s="7" t="s">
        <v>40</v>
      </c>
      <c r="B21" s="10" t="s">
        <v>48</v>
      </c>
      <c r="C21" s="87">
        <v>1.43</v>
      </c>
      <c r="D21" s="80">
        <v>6.6740000000000004</v>
      </c>
      <c r="E21" s="80">
        <v>26.794</v>
      </c>
      <c r="F21" s="80">
        <v>4.8449999999999998</v>
      </c>
      <c r="G21" s="59" t="s">
        <v>80</v>
      </c>
      <c r="H21" s="80">
        <v>8.6539999999999999</v>
      </c>
      <c r="I21" s="80">
        <v>38.619999999999997</v>
      </c>
      <c r="J21" s="59" t="s">
        <v>53</v>
      </c>
      <c r="K21" s="80">
        <v>12.304</v>
      </c>
      <c r="L21" s="82">
        <v>6.3849999999999998</v>
      </c>
      <c r="M21" s="29">
        <v>5</v>
      </c>
      <c r="N21" s="32">
        <v>0.3</v>
      </c>
    </row>
    <row r="22" spans="1:14" x14ac:dyDescent="0.3">
      <c r="A22" s="7" t="s">
        <v>41</v>
      </c>
      <c r="B22" s="10" t="s">
        <v>48</v>
      </c>
      <c r="C22" s="88">
        <v>0.112</v>
      </c>
      <c r="D22" s="89">
        <v>0.10100000000000001</v>
      </c>
      <c r="E22" s="91">
        <v>0.56000000000000005</v>
      </c>
      <c r="F22" s="90">
        <v>0.19400000000000001</v>
      </c>
      <c r="G22" s="59" t="s">
        <v>80</v>
      </c>
      <c r="H22" s="53">
        <v>9.7299999999999998E-2</v>
      </c>
      <c r="I22" s="53">
        <v>8.8700000000000001E-2</v>
      </c>
      <c r="J22" s="59" t="s">
        <v>53</v>
      </c>
      <c r="K22" s="85">
        <v>0.15</v>
      </c>
      <c r="L22" s="75">
        <v>8.09E-2</v>
      </c>
      <c r="M22" s="29">
        <v>0.2</v>
      </c>
      <c r="N22" s="32">
        <v>0.1</v>
      </c>
    </row>
    <row r="23" spans="1:14" x14ac:dyDescent="0.3">
      <c r="A23" s="7" t="s">
        <v>42</v>
      </c>
      <c r="B23" s="10" t="s">
        <v>48</v>
      </c>
      <c r="C23" s="55">
        <v>1.09E-3</v>
      </c>
      <c r="D23" s="53">
        <v>1.34E-3</v>
      </c>
      <c r="E23" s="53">
        <v>1.1900000000000001E-3</v>
      </c>
      <c r="F23" s="53">
        <v>1.3500000000000001E-3</v>
      </c>
      <c r="G23" s="59" t="s">
        <v>80</v>
      </c>
      <c r="H23" s="53">
        <v>1.14E-3</v>
      </c>
      <c r="I23" s="53">
        <v>1.1800000000000001E-3</v>
      </c>
      <c r="J23" s="59" t="s">
        <v>53</v>
      </c>
      <c r="K23" s="53" t="s">
        <v>89</v>
      </c>
      <c r="L23" s="75">
        <v>1.17E-3</v>
      </c>
      <c r="M23" s="29">
        <v>0.01</v>
      </c>
      <c r="N23" s="32" t="s">
        <v>51</v>
      </c>
    </row>
    <row r="24" spans="1:14" x14ac:dyDescent="0.3">
      <c r="A24" s="7" t="s">
        <v>43</v>
      </c>
      <c r="B24" s="10" t="s">
        <v>48</v>
      </c>
      <c r="C24" s="55">
        <v>9.3000000000000005E-4</v>
      </c>
      <c r="D24" s="53">
        <v>6.0600000000000003E-3</v>
      </c>
      <c r="E24" s="53">
        <v>4.9300000000000004E-3</v>
      </c>
      <c r="F24" s="53" t="s">
        <v>87</v>
      </c>
      <c r="G24" s="59" t="s">
        <v>80</v>
      </c>
      <c r="H24" s="53">
        <v>4.3099999999999996E-3</v>
      </c>
      <c r="I24" s="53">
        <v>5.64E-3</v>
      </c>
      <c r="J24" s="59" t="s">
        <v>53</v>
      </c>
      <c r="K24" s="53">
        <v>3.5500000000000002E-3</v>
      </c>
      <c r="L24" s="75">
        <v>7.0299999999999998E-3</v>
      </c>
      <c r="M24" s="29">
        <v>0.2</v>
      </c>
      <c r="N24" s="32" t="s">
        <v>51</v>
      </c>
    </row>
    <row r="25" spans="1:14" x14ac:dyDescent="0.3">
      <c r="A25" s="7" t="s">
        <v>44</v>
      </c>
      <c r="B25" s="10" t="s">
        <v>48</v>
      </c>
      <c r="C25" s="55">
        <v>2.2000000000000001E-4</v>
      </c>
      <c r="D25" s="53">
        <v>1.01E-3</v>
      </c>
      <c r="E25" s="53">
        <v>4.4999999999999999E-4</v>
      </c>
      <c r="F25" s="53">
        <v>3.8999999999999999E-4</v>
      </c>
      <c r="G25" s="59" t="s">
        <v>80</v>
      </c>
      <c r="H25" s="53">
        <v>5.8E-4</v>
      </c>
      <c r="I25" s="53">
        <v>1.0300000000000001E-3</v>
      </c>
      <c r="J25" s="59" t="s">
        <v>53</v>
      </c>
      <c r="K25" s="53">
        <v>7.1000000000000002E-4</v>
      </c>
      <c r="L25" s="75">
        <v>1.39E-3</v>
      </c>
      <c r="M25" s="29">
        <v>5</v>
      </c>
      <c r="N25" s="32">
        <v>0.05</v>
      </c>
    </row>
    <row r="26" spans="1:14" x14ac:dyDescent="0.3">
      <c r="A26" s="7" t="s">
        <v>45</v>
      </c>
      <c r="B26" s="10" t="s">
        <v>48</v>
      </c>
      <c r="C26" s="55">
        <v>1.2099999999999999E-3</v>
      </c>
      <c r="D26" s="53">
        <v>6.1700000000000001E-3</v>
      </c>
      <c r="E26" s="53">
        <v>2.0200000000000001E-3</v>
      </c>
      <c r="F26" s="53">
        <v>5.9699999999999996E-3</v>
      </c>
      <c r="G26" s="59" t="s">
        <v>80</v>
      </c>
      <c r="H26" s="53">
        <v>4.1799999999999997E-3</v>
      </c>
      <c r="I26" s="53">
        <v>5.6699999999999997E-3</v>
      </c>
      <c r="J26" s="59" t="s">
        <v>53</v>
      </c>
      <c r="K26" s="53">
        <v>2.2300000000000002E-3</v>
      </c>
      <c r="L26" s="75">
        <v>2.99E-3</v>
      </c>
      <c r="M26" s="29">
        <v>0.02</v>
      </c>
      <c r="N26" s="32">
        <v>0.01</v>
      </c>
    </row>
    <row r="27" spans="1:14" x14ac:dyDescent="0.3">
      <c r="A27" s="7" t="s">
        <v>49</v>
      </c>
      <c r="B27" s="10" t="s">
        <v>48</v>
      </c>
      <c r="C27" s="55">
        <v>5.3899999999999998E-3</v>
      </c>
      <c r="D27" s="63">
        <v>1.5900000000000001E-2</v>
      </c>
      <c r="E27" s="53">
        <v>1.5299999999999999E-2</v>
      </c>
      <c r="F27" s="53">
        <v>1.15E-2</v>
      </c>
      <c r="G27" s="59" t="s">
        <v>80</v>
      </c>
      <c r="H27" s="53">
        <v>2.18E-2</v>
      </c>
      <c r="I27" s="53">
        <v>2.6599999999999999E-2</v>
      </c>
      <c r="J27" s="59" t="s">
        <v>53</v>
      </c>
      <c r="K27" s="53">
        <v>0.10199999999999999</v>
      </c>
      <c r="L27" s="75">
        <v>1.47E-2</v>
      </c>
      <c r="M27" s="29">
        <v>2</v>
      </c>
      <c r="N27" s="32">
        <v>3</v>
      </c>
    </row>
    <row r="28" spans="1:14" ht="13.8" thickBot="1" x14ac:dyDescent="0.35">
      <c r="A28" s="8" t="s">
        <v>50</v>
      </c>
      <c r="B28" s="11" t="s">
        <v>48</v>
      </c>
      <c r="C28" s="56" t="s">
        <v>85</v>
      </c>
      <c r="D28" s="64">
        <v>27.2</v>
      </c>
      <c r="E28" s="64">
        <v>7.7</v>
      </c>
      <c r="F28" s="44">
        <v>27.2</v>
      </c>
      <c r="G28" s="44" t="s">
        <v>80</v>
      </c>
      <c r="H28" s="64">
        <v>22.9</v>
      </c>
      <c r="I28" s="44">
        <v>21.2</v>
      </c>
      <c r="J28" s="44" t="s">
        <v>53</v>
      </c>
      <c r="K28" s="44">
        <v>0.2</v>
      </c>
      <c r="L28" s="76">
        <v>0.2</v>
      </c>
      <c r="M28" s="30" t="s">
        <v>51</v>
      </c>
      <c r="N28" s="33" t="s">
        <v>51</v>
      </c>
    </row>
    <row r="30" spans="1:14" x14ac:dyDescent="0.3">
      <c r="A30" s="12" t="s">
        <v>60</v>
      </c>
      <c r="B30" s="17"/>
      <c r="C30" s="92" t="s">
        <v>61</v>
      </c>
      <c r="D30" s="92"/>
      <c r="E30" s="92"/>
    </row>
    <row r="31" spans="1:14" x14ac:dyDescent="0.3">
      <c r="A31" s="13"/>
      <c r="B31" s="15"/>
      <c r="C31" s="92" t="s">
        <v>62</v>
      </c>
      <c r="D31" s="92"/>
      <c r="E31" s="92"/>
    </row>
    <row r="32" spans="1:14" x14ac:dyDescent="0.3">
      <c r="B32" s="14"/>
      <c r="C32" s="92" t="s">
        <v>63</v>
      </c>
      <c r="D32" s="92"/>
      <c r="E32" s="92"/>
    </row>
    <row r="34" spans="1:5" x14ac:dyDescent="0.3">
      <c r="A34" s="12" t="s">
        <v>59</v>
      </c>
      <c r="B34" s="1" t="s">
        <v>52</v>
      </c>
      <c r="C34" s="93" t="s">
        <v>64</v>
      </c>
      <c r="D34" s="94"/>
      <c r="E34" s="95"/>
    </row>
    <row r="35" spans="1:5" ht="30" customHeight="1" x14ac:dyDescent="0.3">
      <c r="B35" s="1" t="s">
        <v>53</v>
      </c>
      <c r="C35" s="92" t="s">
        <v>81</v>
      </c>
      <c r="D35" s="92"/>
      <c r="E35" s="92"/>
    </row>
    <row r="36" spans="1:5" x14ac:dyDescent="0.3">
      <c r="B36" s="1" t="s">
        <v>80</v>
      </c>
      <c r="C36" s="92" t="s">
        <v>82</v>
      </c>
      <c r="D36" s="92"/>
      <c r="E36" s="92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6"/>
  <sheetViews>
    <sheetView zoomScale="90" zoomScaleNormal="90" workbookViewId="0">
      <selection sqref="A1:A2"/>
    </sheetView>
  </sheetViews>
  <sheetFormatPr baseColWidth="10" defaultColWidth="11.44140625" defaultRowHeight="13.2" x14ac:dyDescent="0.25"/>
  <cols>
    <col min="1" max="3" width="11.44140625" style="24"/>
    <col min="4" max="4" width="12.44140625" style="24" customWidth="1"/>
    <col min="5" max="5" width="11.44140625" style="24"/>
    <col min="6" max="6" width="13.44140625" style="24" bestFit="1" customWidth="1"/>
    <col min="7" max="7" width="124.77734375" style="23" bestFit="1" customWidth="1"/>
    <col min="8" max="8" width="13.21875" style="23" bestFit="1" customWidth="1"/>
    <col min="9" max="16384" width="11.44140625" style="23"/>
  </cols>
  <sheetData>
    <row r="1" spans="1:7" x14ac:dyDescent="0.25">
      <c r="A1" s="102" t="s">
        <v>71</v>
      </c>
      <c r="B1" s="102" t="s">
        <v>3</v>
      </c>
      <c r="C1" s="102" t="s">
        <v>5</v>
      </c>
      <c r="D1" s="102" t="s">
        <v>4</v>
      </c>
      <c r="E1" s="101" t="s">
        <v>72</v>
      </c>
      <c r="F1" s="101"/>
      <c r="G1" s="102" t="s">
        <v>76</v>
      </c>
    </row>
    <row r="2" spans="1:7" x14ac:dyDescent="0.25">
      <c r="A2" s="102"/>
      <c r="B2" s="102"/>
      <c r="C2" s="102"/>
      <c r="D2" s="102"/>
      <c r="E2" s="22" t="s">
        <v>74</v>
      </c>
      <c r="F2" s="22" t="s">
        <v>75</v>
      </c>
      <c r="G2" s="102"/>
    </row>
    <row r="3" spans="1:7" s="109" customFormat="1" x14ac:dyDescent="0.25">
      <c r="A3" s="65" t="s">
        <v>6</v>
      </c>
      <c r="B3" s="65" t="s">
        <v>33</v>
      </c>
      <c r="C3" s="59">
        <v>56.19</v>
      </c>
      <c r="D3" s="106" t="s">
        <v>83</v>
      </c>
      <c r="E3" s="61">
        <f>VLOOKUP(B3,'Tabla N°2'!$A$5:$M$28,13,FALSE)</f>
        <v>35</v>
      </c>
      <c r="F3" s="107">
        <f>ROUND((ABS(+(E3-C3)/E3)*100),0)</f>
        <v>61</v>
      </c>
      <c r="G3" s="108" t="str">
        <f>CONCATENATE("En el ",A3," se detecta una superación de la concentración de ",B3,", correspondiente a un ",F3,"% respecto de la Norma NCh 1333")</f>
        <v>En el Pozo 8 se detecta una superación de la concentración de %Na, correspondiente a un 61% respecto de la Norma NCh 1333</v>
      </c>
    </row>
    <row r="4" spans="1:7" s="109" customFormat="1" x14ac:dyDescent="0.25">
      <c r="A4" s="65" t="s">
        <v>7</v>
      </c>
      <c r="B4" s="65" t="s">
        <v>28</v>
      </c>
      <c r="C4" s="59">
        <v>668.3</v>
      </c>
      <c r="D4" s="106" t="s">
        <v>48</v>
      </c>
      <c r="E4" s="61">
        <f>VLOOKUP(B4,'Tabla N°2'!$A$5:$M$28,13,FALSE)</f>
        <v>250</v>
      </c>
      <c r="F4" s="107">
        <f t="shared" ref="F4:F21" si="0">ROUND((ABS(+(E4-C4)/E4)*100),0)</f>
        <v>167</v>
      </c>
      <c r="G4" s="108" t="str">
        <f t="shared" ref="G4" si="1">CONCATENATE("En el ",A4," se detecta una superación de la concentración de ",B4,", correspondiente a un ",F4,"% respecto de la Norma NCh 1333")</f>
        <v>En el Pozo 2 se detecta una superación de la concentración de Sulfato, correspondiente a un 167% respecto de la Norma NCh 1333</v>
      </c>
    </row>
    <row r="5" spans="1:7" s="109" customFormat="1" x14ac:dyDescent="0.25">
      <c r="A5" s="65" t="s">
        <v>7</v>
      </c>
      <c r="B5" s="65" t="s">
        <v>40</v>
      </c>
      <c r="C5" s="59">
        <v>6.6740000000000004</v>
      </c>
      <c r="D5" s="106" t="s">
        <v>48</v>
      </c>
      <c r="E5" s="61">
        <f>VLOOKUP(B5,'Tabla N°2'!$A$5:$M$28,13,FALSE)</f>
        <v>5</v>
      </c>
      <c r="F5" s="107">
        <f t="shared" si="0"/>
        <v>33</v>
      </c>
      <c r="G5" s="108" t="str">
        <f t="shared" ref="G5:G15" si="2">CONCATENATE("En el ",A5," se detecta una superación de la concentración de ",B5,", correspondiente a un ",F5,"% respecto de la Norma NCh 1333")</f>
        <v>En el Pozo 2 se detecta una superación de la concentración de Hierro, correspondiente a un 33% respecto de la Norma NCh 1333</v>
      </c>
    </row>
    <row r="6" spans="1:7" s="109" customFormat="1" x14ac:dyDescent="0.25">
      <c r="A6" s="65" t="s">
        <v>8</v>
      </c>
      <c r="B6" s="65" t="s">
        <v>28</v>
      </c>
      <c r="C6" s="59">
        <v>567.70000000000005</v>
      </c>
      <c r="D6" s="106" t="s">
        <v>48</v>
      </c>
      <c r="E6" s="61">
        <f>VLOOKUP(B6,'Tabla N°2'!$A$5:$M$28,13,FALSE)</f>
        <v>250</v>
      </c>
      <c r="F6" s="107">
        <f t="shared" si="0"/>
        <v>127</v>
      </c>
      <c r="G6" s="108" t="str">
        <f t="shared" si="2"/>
        <v>En el Pozo 14 se detecta una superación de la concentración de Sulfato, correspondiente a un 127% respecto de la Norma NCh 1333</v>
      </c>
    </row>
    <row r="7" spans="1:7" s="109" customFormat="1" x14ac:dyDescent="0.25">
      <c r="A7" s="65" t="s">
        <v>8</v>
      </c>
      <c r="B7" s="65" t="s">
        <v>40</v>
      </c>
      <c r="C7" s="59">
        <v>26.794</v>
      </c>
      <c r="D7" s="106" t="s">
        <v>48</v>
      </c>
      <c r="E7" s="61">
        <f>VLOOKUP(B7,'Tabla N°2'!$A$5:$M$28,13,FALSE)</f>
        <v>5</v>
      </c>
      <c r="F7" s="107">
        <f t="shared" si="0"/>
        <v>436</v>
      </c>
      <c r="G7" s="108" t="str">
        <f t="shared" si="2"/>
        <v>En el Pozo 14 se detecta una superación de la concentración de Hierro, correspondiente a un 436% respecto de la Norma NCh 1333</v>
      </c>
    </row>
    <row r="8" spans="1:7" s="109" customFormat="1" x14ac:dyDescent="0.25">
      <c r="A8" s="65" t="s">
        <v>8</v>
      </c>
      <c r="B8" s="65" t="s">
        <v>41</v>
      </c>
      <c r="C8" s="59">
        <v>0.56000000000000005</v>
      </c>
      <c r="D8" s="106" t="s">
        <v>48</v>
      </c>
      <c r="E8" s="61">
        <f>VLOOKUP(B8,'Tabla N°2'!$A$5:$M$28,13,FALSE)</f>
        <v>0.2</v>
      </c>
      <c r="F8" s="107">
        <f t="shared" si="0"/>
        <v>180</v>
      </c>
      <c r="G8" s="108" t="str">
        <f t="shared" si="2"/>
        <v>En el Pozo 14 se detecta una superación de la concentración de Manganeso, correspondiente a un 180% respecto de la Norma NCh 1333</v>
      </c>
    </row>
    <row r="9" spans="1:7" s="109" customFormat="1" x14ac:dyDescent="0.25">
      <c r="A9" s="65" t="s">
        <v>9</v>
      </c>
      <c r="B9" s="65" t="s">
        <v>28</v>
      </c>
      <c r="C9" s="59">
        <v>667.4</v>
      </c>
      <c r="D9" s="106" t="s">
        <v>48</v>
      </c>
      <c r="E9" s="61">
        <f>VLOOKUP(B9,'Tabla N°2'!$A$5:$M$28,13,FALSE)</f>
        <v>250</v>
      </c>
      <c r="F9" s="107">
        <f t="shared" si="0"/>
        <v>167</v>
      </c>
      <c r="G9" s="108" t="str">
        <f t="shared" si="2"/>
        <v>En el Pozo 5 se detecta una superación de la concentración de Sulfato, correspondiente a un 167% respecto de la Norma NCh 1333</v>
      </c>
    </row>
    <row r="10" spans="1:7" s="109" customFormat="1" x14ac:dyDescent="0.25">
      <c r="A10" s="65" t="s">
        <v>9</v>
      </c>
      <c r="B10" s="65" t="s">
        <v>40</v>
      </c>
      <c r="C10" s="59">
        <v>4.8449999999999998</v>
      </c>
      <c r="D10" s="106" t="s">
        <v>48</v>
      </c>
      <c r="E10" s="61">
        <f>VLOOKUP(B10,'Tabla N°2'!$A$5:$M$28,13,FALSE)</f>
        <v>5</v>
      </c>
      <c r="F10" s="107">
        <f t="shared" si="0"/>
        <v>3</v>
      </c>
      <c r="G10" s="108" t="str">
        <f t="shared" si="2"/>
        <v>En el Pozo 5 se detecta una superación de la concentración de Hierro, correspondiente a un 3% respecto de la Norma NCh 1333</v>
      </c>
    </row>
    <row r="11" spans="1:7" s="109" customFormat="1" x14ac:dyDescent="0.25">
      <c r="A11" s="65" t="s">
        <v>11</v>
      </c>
      <c r="B11" s="65" t="s">
        <v>28</v>
      </c>
      <c r="C11" s="59">
        <v>443.4</v>
      </c>
      <c r="D11" s="106" t="s">
        <v>48</v>
      </c>
      <c r="E11" s="61">
        <f>VLOOKUP(B11,'Tabla N°2'!$A$5:$M$28,13,FALSE)</f>
        <v>250</v>
      </c>
      <c r="F11" s="107">
        <f t="shared" si="0"/>
        <v>77</v>
      </c>
      <c r="G11" s="108" t="str">
        <f t="shared" si="2"/>
        <v>En el Pozo 12 se detecta una superación de la concentración de Sulfato, correspondiente a un 77% respecto de la Norma NCh 1333</v>
      </c>
    </row>
    <row r="12" spans="1:7" s="109" customFormat="1" x14ac:dyDescent="0.25">
      <c r="A12" s="65" t="s">
        <v>11</v>
      </c>
      <c r="B12" s="65" t="s">
        <v>40</v>
      </c>
      <c r="C12" s="59">
        <v>8.6539999999999999</v>
      </c>
      <c r="D12" s="106" t="s">
        <v>48</v>
      </c>
      <c r="E12" s="61">
        <f>VLOOKUP(B12,'Tabla N°2'!$A$5:$M$28,13,FALSE)</f>
        <v>5</v>
      </c>
      <c r="F12" s="107">
        <f t="shared" si="0"/>
        <v>73</v>
      </c>
      <c r="G12" s="108" t="str">
        <f t="shared" ref="G12" si="3">CONCATENATE("En el ",A12," se detecta una superación de la concentración de ",B12,", correspondiente a un ",F12,"% respecto de la Norma NCh 1333")</f>
        <v>En el Pozo 12 se detecta una superación de la concentración de Hierro, correspondiente a un 73% respecto de la Norma NCh 1333</v>
      </c>
    </row>
    <row r="13" spans="1:7" s="109" customFormat="1" x14ac:dyDescent="0.25">
      <c r="A13" s="65" t="s">
        <v>77</v>
      </c>
      <c r="B13" s="65" t="s">
        <v>28</v>
      </c>
      <c r="C13" s="59">
        <v>656.9</v>
      </c>
      <c r="D13" s="106" t="s">
        <v>48</v>
      </c>
      <c r="E13" s="61">
        <f>VLOOKUP(B13,'Tabla N°2'!$A$5:$M$28,13,FALSE)</f>
        <v>250</v>
      </c>
      <c r="F13" s="107">
        <f t="shared" si="0"/>
        <v>163</v>
      </c>
      <c r="G13" s="108" t="str">
        <f t="shared" si="2"/>
        <v>En el Pozo HA-1 se detecta una superación de la concentración de Sulfato, correspondiente a un 163% respecto de la Norma NCh 1333</v>
      </c>
    </row>
    <row r="14" spans="1:7" s="109" customFormat="1" x14ac:dyDescent="0.25">
      <c r="A14" s="65" t="s">
        <v>77</v>
      </c>
      <c r="B14" s="65" t="s">
        <v>40</v>
      </c>
      <c r="C14" s="59">
        <v>38.619999999999997</v>
      </c>
      <c r="D14" s="106" t="s">
        <v>48</v>
      </c>
      <c r="E14" s="61">
        <f>VLOOKUP(B14,'Tabla N°2'!$A$5:$M$28,13,FALSE)</f>
        <v>5</v>
      </c>
      <c r="F14" s="107">
        <f t="shared" si="0"/>
        <v>672</v>
      </c>
      <c r="G14" s="108" t="str">
        <f t="shared" si="2"/>
        <v>En el Pozo HA-1 se detecta una superación de la concentración de Hierro, correspondiente a un 672% respecto de la Norma NCh 1333</v>
      </c>
    </row>
    <row r="15" spans="1:7" s="109" customFormat="1" x14ac:dyDescent="0.25">
      <c r="A15" s="65" t="s">
        <v>14</v>
      </c>
      <c r="B15" s="65" t="s">
        <v>25</v>
      </c>
      <c r="C15" s="59">
        <v>9.34</v>
      </c>
      <c r="D15" s="106" t="s">
        <v>46</v>
      </c>
      <c r="E15" s="61">
        <v>9</v>
      </c>
      <c r="F15" s="107">
        <f t="shared" si="0"/>
        <v>4</v>
      </c>
      <c r="G15" s="108" t="str">
        <f t="shared" si="2"/>
        <v>En el Pozo 15 se detecta una superación de la concentración de pH, correspondiente a un 4% respecto de la Norma NCh 1333</v>
      </c>
    </row>
    <row r="16" spans="1:7" s="109" customFormat="1" x14ac:dyDescent="0.25">
      <c r="A16" s="65" t="s">
        <v>14</v>
      </c>
      <c r="B16" s="65" t="s">
        <v>33</v>
      </c>
      <c r="C16" s="59">
        <v>65.52</v>
      </c>
      <c r="D16" s="106" t="s">
        <v>83</v>
      </c>
      <c r="E16" s="61">
        <f>VLOOKUP(B16,'Tabla N°2'!$A$5:$M$28,13,FALSE)</f>
        <v>35</v>
      </c>
      <c r="F16" s="107">
        <f t="shared" si="0"/>
        <v>87</v>
      </c>
      <c r="G16" s="108" t="str">
        <f t="shared" ref="G16:G21" si="4">CONCATENATE("En el ",A16," se detecta una superación de la concentración de ",B16,", correspondiente a un ",F16,"% respecto de la Norma NCh 1333")</f>
        <v>En el Pozo 15 se detecta una superación de la concentración de %Na, correspondiente a un 87% respecto de la Norma NCh 1333</v>
      </c>
    </row>
    <row r="17" spans="1:7" s="109" customFormat="1" x14ac:dyDescent="0.25">
      <c r="A17" s="65" t="s">
        <v>14</v>
      </c>
      <c r="B17" s="65" t="s">
        <v>40</v>
      </c>
      <c r="C17" s="59">
        <v>12.304</v>
      </c>
      <c r="D17" s="106" t="s">
        <v>48</v>
      </c>
      <c r="E17" s="61">
        <f>VLOOKUP(B17,'Tabla N°2'!$A$5:$M$28,13,FALSE)</f>
        <v>5</v>
      </c>
      <c r="F17" s="107">
        <f t="shared" si="0"/>
        <v>146</v>
      </c>
      <c r="G17" s="108" t="str">
        <f t="shared" si="4"/>
        <v>En el Pozo 15 se detecta una superación de la concentración de Hierro, correspondiente a un 146% respecto de la Norma NCh 1333</v>
      </c>
    </row>
    <row r="18" spans="1:7" s="109" customFormat="1" x14ac:dyDescent="0.25">
      <c r="A18" s="65" t="s">
        <v>15</v>
      </c>
      <c r="B18" s="65" t="s">
        <v>25</v>
      </c>
      <c r="C18" s="59">
        <v>9.8000000000000007</v>
      </c>
      <c r="D18" s="106" t="s">
        <v>46</v>
      </c>
      <c r="E18" s="61">
        <v>9</v>
      </c>
      <c r="F18" s="107">
        <f t="shared" si="0"/>
        <v>9</v>
      </c>
      <c r="G18" s="108" t="str">
        <f t="shared" si="4"/>
        <v>En el Pozo 16 se detecta una superación de la concentración de pH, correspondiente a un 9% respecto de la Norma NCh 1333</v>
      </c>
    </row>
    <row r="19" spans="1:7" s="109" customFormat="1" x14ac:dyDescent="0.25">
      <c r="A19" s="65" t="s">
        <v>15</v>
      </c>
      <c r="B19" s="65" t="s">
        <v>28</v>
      </c>
      <c r="C19" s="59">
        <v>780.2</v>
      </c>
      <c r="D19" s="106" t="s">
        <v>48</v>
      </c>
      <c r="E19" s="61">
        <f>VLOOKUP(B19,'Tabla N°2'!$A$5:$M$28,13,FALSE)</f>
        <v>250</v>
      </c>
      <c r="F19" s="107">
        <f t="shared" si="0"/>
        <v>212</v>
      </c>
      <c r="G19" s="108" t="str">
        <f t="shared" si="4"/>
        <v>En el Pozo 16 se detecta una superación de la concentración de Sulfato, correspondiente a un 212% respecto de la Norma NCh 1333</v>
      </c>
    </row>
    <row r="20" spans="1:7" s="109" customFormat="1" x14ac:dyDescent="0.25">
      <c r="A20" s="65" t="s">
        <v>15</v>
      </c>
      <c r="B20" s="65" t="s">
        <v>33</v>
      </c>
      <c r="C20" s="59">
        <v>41.47</v>
      </c>
      <c r="D20" s="106" t="s">
        <v>83</v>
      </c>
      <c r="E20" s="61">
        <f>VLOOKUP(B20,'Tabla N°2'!$A$5:$M$28,13,FALSE)</f>
        <v>35</v>
      </c>
      <c r="F20" s="107">
        <f t="shared" si="0"/>
        <v>18</v>
      </c>
      <c r="G20" s="108" t="str">
        <f t="shared" ref="G20" si="5">CONCATENATE("En el ",A20," se detecta una superación de la concentración de ",B20,", correspondiente a un ",F20,"% respecto de la Norma NCh 1333")</f>
        <v>En el Pozo 16 se detecta una superación de la concentración de %Na, correspondiente a un 18% respecto de la Norma NCh 1333</v>
      </c>
    </row>
    <row r="21" spans="1:7" s="109" customFormat="1" x14ac:dyDescent="0.25">
      <c r="A21" s="65" t="s">
        <v>15</v>
      </c>
      <c r="B21" s="65" t="s">
        <v>40</v>
      </c>
      <c r="C21" s="59">
        <v>6.3849999999999998</v>
      </c>
      <c r="D21" s="106" t="s">
        <v>48</v>
      </c>
      <c r="E21" s="61">
        <f>VLOOKUP(B21,'Tabla N°2'!$A$5:$M$28,13,FALSE)</f>
        <v>5</v>
      </c>
      <c r="F21" s="107">
        <f t="shared" si="0"/>
        <v>28</v>
      </c>
      <c r="G21" s="108" t="str">
        <f t="shared" si="4"/>
        <v>En el Pozo 16 se detecta una superación de la concentración de Hierro, correspondiente a un 28% respecto de la Norma NCh 1333</v>
      </c>
    </row>
    <row r="23" spans="1:7" s="46" customFormat="1" x14ac:dyDescent="0.25">
      <c r="A23" s="100" t="s">
        <v>71</v>
      </c>
      <c r="B23" s="103" t="s">
        <v>3</v>
      </c>
      <c r="C23" s="100" t="s">
        <v>5</v>
      </c>
      <c r="D23" s="100" t="s">
        <v>4</v>
      </c>
      <c r="E23" s="105" t="s">
        <v>73</v>
      </c>
      <c r="F23" s="105"/>
      <c r="G23" s="100" t="s">
        <v>76</v>
      </c>
    </row>
    <row r="24" spans="1:7" s="46" customFormat="1" x14ac:dyDescent="0.25">
      <c r="A24" s="100"/>
      <c r="B24" s="104"/>
      <c r="C24" s="100"/>
      <c r="D24" s="100"/>
      <c r="E24" s="47" t="s">
        <v>74</v>
      </c>
      <c r="F24" s="47" t="s">
        <v>75</v>
      </c>
      <c r="G24" s="100"/>
    </row>
    <row r="25" spans="1:7" s="109" customFormat="1" x14ac:dyDescent="0.25">
      <c r="A25" s="65" t="s">
        <v>6</v>
      </c>
      <c r="B25" s="65" t="s">
        <v>40</v>
      </c>
      <c r="C25" s="59">
        <v>1.43</v>
      </c>
      <c r="D25" s="106" t="s">
        <v>48</v>
      </c>
      <c r="E25" s="61">
        <f>VLOOKUP(B25,'Tabla N°2'!$A$5:$N$28,14,FALSE)</f>
        <v>0.3</v>
      </c>
      <c r="F25" s="107">
        <f t="shared" ref="F25" si="6">ROUND((ABS(+(E25-C25)/E25)*100),0)</f>
        <v>377</v>
      </c>
      <c r="G25" s="108" t="str">
        <f t="shared" ref="G25:G41" si="7">CONCATENATE("En el ",A25," se detecta una superación de la concentración de ",B25,", correspondiente a un ",F25,"% respecto de la Norma NCh 409")</f>
        <v>En el Pozo 8 se detecta una superación de la concentración de Hierro, correspondiente a un 377% respecto de la Norma NCh 409</v>
      </c>
    </row>
    <row r="26" spans="1:7" s="109" customFormat="1" x14ac:dyDescent="0.25">
      <c r="A26" s="65" t="s">
        <v>6</v>
      </c>
      <c r="B26" s="65" t="s">
        <v>41</v>
      </c>
      <c r="C26" s="59">
        <v>0.112</v>
      </c>
      <c r="D26" s="106" t="s">
        <v>48</v>
      </c>
      <c r="E26" s="61">
        <f>VLOOKUP(B26,'Tabla N°2'!$A$5:$N$28,14,FALSE)</f>
        <v>0.1</v>
      </c>
      <c r="F26" s="107">
        <f t="shared" ref="F26:F46" si="8">ROUND((ABS(+(E26-C26)/E26)*100),0)</f>
        <v>12</v>
      </c>
      <c r="G26" s="108" t="str">
        <f t="shared" ref="G26" si="9">CONCATENATE("En el ",A26," se detecta una superación de la concentración de ",B26,", correspondiente a un ",F26,"% respecto de la Norma NCh 409")</f>
        <v>En el Pozo 8 se detecta una superación de la concentración de Manganeso, correspondiente a un 12% respecto de la Norma NCh 409</v>
      </c>
    </row>
    <row r="27" spans="1:7" s="109" customFormat="1" x14ac:dyDescent="0.25">
      <c r="A27" s="65" t="s">
        <v>7</v>
      </c>
      <c r="B27" s="65" t="s">
        <v>28</v>
      </c>
      <c r="C27" s="59">
        <v>668.3</v>
      </c>
      <c r="D27" s="106" t="s">
        <v>48</v>
      </c>
      <c r="E27" s="61">
        <f>VLOOKUP(B27,'Tabla N°2'!$A$5:$N$28,14,FALSE)</f>
        <v>500</v>
      </c>
      <c r="F27" s="107">
        <f t="shared" si="8"/>
        <v>34</v>
      </c>
      <c r="G27" s="108" t="str">
        <f t="shared" ref="G27" si="10">CONCATENATE("En el ",A27," se detecta una superación de la concentración de ",B27,", correspondiente a un ",F27,"% respecto de la Norma NCh 409")</f>
        <v>En el Pozo 2 se detecta una superación de la concentración de Sulfato, correspondiente a un 34% respecto de la Norma NCh 409</v>
      </c>
    </row>
    <row r="28" spans="1:7" s="109" customFormat="1" x14ac:dyDescent="0.25">
      <c r="A28" s="65" t="s">
        <v>7</v>
      </c>
      <c r="B28" s="65" t="s">
        <v>36</v>
      </c>
      <c r="C28" s="59">
        <v>1.0999999999999999E-2</v>
      </c>
      <c r="D28" s="106" t="s">
        <v>48</v>
      </c>
      <c r="E28" s="61">
        <f>VLOOKUP(B28,'Tabla N°2'!$A$5:$N$28,14,FALSE)</f>
        <v>0.01</v>
      </c>
      <c r="F28" s="107">
        <f t="shared" si="8"/>
        <v>10</v>
      </c>
      <c r="G28" s="108" t="str">
        <f t="shared" si="7"/>
        <v>En el Pozo 2 se detecta una superación de la concentración de Arsénico, correspondiente a un 10% respecto de la Norma NCh 409</v>
      </c>
    </row>
    <row r="29" spans="1:7" s="109" customFormat="1" x14ac:dyDescent="0.25">
      <c r="A29" s="65" t="s">
        <v>7</v>
      </c>
      <c r="B29" s="65" t="s">
        <v>40</v>
      </c>
      <c r="C29" s="59">
        <v>6.6740000000000004</v>
      </c>
      <c r="D29" s="106" t="s">
        <v>48</v>
      </c>
      <c r="E29" s="61">
        <f>VLOOKUP(B29,'Tabla N°2'!$A$5:$N$28,14,FALSE)</f>
        <v>0.3</v>
      </c>
      <c r="F29" s="107">
        <f t="shared" si="8"/>
        <v>2125</v>
      </c>
      <c r="G29" s="108" t="str">
        <f t="shared" ref="G29" si="11">CONCATENATE("En el ",A29," se detecta una superación de la concentración de ",B29,", correspondiente a un ",F29,"% respecto de la Norma NCh 409")</f>
        <v>En el Pozo 2 se detecta una superación de la concentración de Hierro, correspondiente a un 2125% respecto de la Norma NCh 409</v>
      </c>
    </row>
    <row r="30" spans="1:7" s="109" customFormat="1" x14ac:dyDescent="0.25">
      <c r="A30" s="65" t="s">
        <v>7</v>
      </c>
      <c r="B30" s="65" t="s">
        <v>41</v>
      </c>
      <c r="C30" s="59">
        <v>0.10100000000000001</v>
      </c>
      <c r="D30" s="106" t="s">
        <v>48</v>
      </c>
      <c r="E30" s="61">
        <f>VLOOKUP(B30,'Tabla N°2'!$A$5:$N$28,14,FALSE)</f>
        <v>0.1</v>
      </c>
      <c r="F30" s="107">
        <f t="shared" si="8"/>
        <v>1</v>
      </c>
      <c r="G30" s="108" t="str">
        <f>CONCATENATE("En el ",A30," se detecta una superación de la concentración de ",B30,", correspondiente a un ",F30,"% respecto de la Norma NCh 409")</f>
        <v>En el Pozo 2 se detecta una superación de la concentración de Manganeso, correspondiente a un 1% respecto de la Norma NCh 409</v>
      </c>
    </row>
    <row r="31" spans="1:7" s="109" customFormat="1" x14ac:dyDescent="0.25">
      <c r="A31" s="65" t="s">
        <v>8</v>
      </c>
      <c r="B31" s="65" t="s">
        <v>28</v>
      </c>
      <c r="C31" s="59">
        <v>567.70000000000005</v>
      </c>
      <c r="D31" s="106" t="s">
        <v>48</v>
      </c>
      <c r="E31" s="61">
        <f>VLOOKUP(B31,'Tabla N°2'!$A$5:$N$28,14,FALSE)</f>
        <v>500</v>
      </c>
      <c r="F31" s="107">
        <f t="shared" si="8"/>
        <v>14</v>
      </c>
      <c r="G31" s="108" t="str">
        <f t="shared" si="7"/>
        <v>En el Pozo 14 se detecta una superación de la concentración de Sulfato, correspondiente a un 14% respecto de la Norma NCh 409</v>
      </c>
    </row>
    <row r="32" spans="1:7" s="109" customFormat="1" x14ac:dyDescent="0.25">
      <c r="A32" s="65" t="s">
        <v>8</v>
      </c>
      <c r="B32" s="65" t="s">
        <v>40</v>
      </c>
      <c r="C32" s="59">
        <v>26.794</v>
      </c>
      <c r="D32" s="106" t="s">
        <v>48</v>
      </c>
      <c r="E32" s="61">
        <f>VLOOKUP(B32,'Tabla N°2'!$A$5:$N$28,14,FALSE)</f>
        <v>0.3</v>
      </c>
      <c r="F32" s="107">
        <f t="shared" si="8"/>
        <v>8831</v>
      </c>
      <c r="G32" s="108" t="str">
        <f t="shared" si="7"/>
        <v>En el Pozo 14 se detecta una superación de la concentración de Hierro, correspondiente a un 8831% respecto de la Norma NCh 409</v>
      </c>
    </row>
    <row r="33" spans="1:7" s="109" customFormat="1" x14ac:dyDescent="0.25">
      <c r="A33" s="65" t="s">
        <v>8</v>
      </c>
      <c r="B33" s="65" t="s">
        <v>41</v>
      </c>
      <c r="C33" s="59">
        <v>0.56000000000000005</v>
      </c>
      <c r="D33" s="106" t="s">
        <v>48</v>
      </c>
      <c r="E33" s="61">
        <f>VLOOKUP(B33,'Tabla N°2'!$A$5:$N$28,14,FALSE)</f>
        <v>0.1</v>
      </c>
      <c r="F33" s="107">
        <f t="shared" si="8"/>
        <v>460</v>
      </c>
      <c r="G33" s="108" t="str">
        <f t="shared" si="7"/>
        <v>En el Pozo 14 se detecta una superación de la concentración de Manganeso, correspondiente a un 460% respecto de la Norma NCh 409</v>
      </c>
    </row>
    <row r="34" spans="1:7" s="109" customFormat="1" x14ac:dyDescent="0.25">
      <c r="A34" s="65" t="s">
        <v>9</v>
      </c>
      <c r="B34" s="65" t="s">
        <v>28</v>
      </c>
      <c r="C34" s="59">
        <v>667.4</v>
      </c>
      <c r="D34" s="106" t="s">
        <v>48</v>
      </c>
      <c r="E34" s="61">
        <f>VLOOKUP(B34,'Tabla N°2'!$A$5:$N$28,14,FALSE)</f>
        <v>500</v>
      </c>
      <c r="F34" s="107">
        <f t="shared" si="8"/>
        <v>33</v>
      </c>
      <c r="G34" s="108" t="str">
        <f t="shared" si="7"/>
        <v>En el Pozo 5 se detecta una superación de la concentración de Sulfato, correspondiente a un 33% respecto de la Norma NCh 409</v>
      </c>
    </row>
    <row r="35" spans="1:7" s="109" customFormat="1" x14ac:dyDescent="0.25">
      <c r="A35" s="65" t="s">
        <v>9</v>
      </c>
      <c r="B35" s="65" t="s">
        <v>40</v>
      </c>
      <c r="C35" s="59">
        <v>4.8449999999999998</v>
      </c>
      <c r="D35" s="106" t="s">
        <v>48</v>
      </c>
      <c r="E35" s="61">
        <f>VLOOKUP(B35,'Tabla N°2'!$A$5:$N$28,14,FALSE)</f>
        <v>0.3</v>
      </c>
      <c r="F35" s="107">
        <f t="shared" si="8"/>
        <v>1515</v>
      </c>
      <c r="G35" s="108" t="str">
        <f t="shared" si="7"/>
        <v>En el Pozo 5 se detecta una superación de la concentración de Hierro, correspondiente a un 1515% respecto de la Norma NCh 409</v>
      </c>
    </row>
    <row r="36" spans="1:7" s="109" customFormat="1" x14ac:dyDescent="0.25">
      <c r="A36" s="65" t="s">
        <v>9</v>
      </c>
      <c r="B36" s="65" t="s">
        <v>41</v>
      </c>
      <c r="C36" s="59">
        <v>0.19400000000000001</v>
      </c>
      <c r="D36" s="106" t="s">
        <v>48</v>
      </c>
      <c r="E36" s="61">
        <f>VLOOKUP(B36,'Tabla N°2'!$A$5:$N$28,14,FALSE)</f>
        <v>0.1</v>
      </c>
      <c r="F36" s="107">
        <f t="shared" si="8"/>
        <v>94</v>
      </c>
      <c r="G36" s="108" t="str">
        <f t="shared" si="7"/>
        <v>En el Pozo 5 se detecta una superación de la concentración de Manganeso, correspondiente a un 94% respecto de la Norma NCh 409</v>
      </c>
    </row>
    <row r="37" spans="1:7" s="109" customFormat="1" x14ac:dyDescent="0.25">
      <c r="A37" s="65" t="s">
        <v>11</v>
      </c>
      <c r="B37" s="65" t="s">
        <v>40</v>
      </c>
      <c r="C37" s="59">
        <v>8.6539999999999999</v>
      </c>
      <c r="D37" s="106" t="s">
        <v>48</v>
      </c>
      <c r="E37" s="61">
        <f>VLOOKUP(B37,'Tabla N°2'!$A$5:$N$28,14,FALSE)</f>
        <v>0.3</v>
      </c>
      <c r="F37" s="107">
        <f t="shared" si="8"/>
        <v>2785</v>
      </c>
      <c r="G37" s="108" t="str">
        <f t="shared" si="7"/>
        <v>En el Pozo 12 se detecta una superación de la concentración de Hierro, correspondiente a un 2785% respecto de la Norma NCh 409</v>
      </c>
    </row>
    <row r="38" spans="1:7" s="109" customFormat="1" x14ac:dyDescent="0.25">
      <c r="A38" s="65" t="s">
        <v>77</v>
      </c>
      <c r="B38" s="65" t="s">
        <v>28</v>
      </c>
      <c r="C38" s="59">
        <v>656.9</v>
      </c>
      <c r="D38" s="106" t="s">
        <v>48</v>
      </c>
      <c r="E38" s="61">
        <f>VLOOKUP(B38,'Tabla N°2'!$A$5:$N$28,14,FALSE)</f>
        <v>500</v>
      </c>
      <c r="F38" s="107">
        <f t="shared" si="8"/>
        <v>31</v>
      </c>
      <c r="G38" s="108" t="str">
        <f t="shared" si="7"/>
        <v>En el Pozo HA-1 se detecta una superación de la concentración de Sulfato, correspondiente a un 31% respecto de la Norma NCh 409</v>
      </c>
    </row>
    <row r="39" spans="1:7" s="109" customFormat="1" x14ac:dyDescent="0.25">
      <c r="A39" s="65" t="s">
        <v>77</v>
      </c>
      <c r="B39" s="65" t="s">
        <v>40</v>
      </c>
      <c r="C39" s="59">
        <v>38.619999999999997</v>
      </c>
      <c r="D39" s="106" t="s">
        <v>48</v>
      </c>
      <c r="E39" s="61">
        <f>VLOOKUP(B39,'Tabla N°2'!$A$5:$N$28,14,FALSE)</f>
        <v>0.3</v>
      </c>
      <c r="F39" s="107">
        <f t="shared" si="8"/>
        <v>12773</v>
      </c>
      <c r="G39" s="108" t="str">
        <f t="shared" ref="G39" si="12">CONCATENATE("En el ",A39," se detecta una superación de la concentración de ",B39,", correspondiente a un ",F39,"% respecto de la Norma NCh 409")</f>
        <v>En el Pozo HA-1 se detecta una superación de la concentración de Hierro, correspondiente a un 12773% respecto de la Norma NCh 409</v>
      </c>
    </row>
    <row r="40" spans="1:7" s="109" customFormat="1" x14ac:dyDescent="0.25">
      <c r="A40" s="65" t="s">
        <v>14</v>
      </c>
      <c r="B40" s="65" t="s">
        <v>25</v>
      </c>
      <c r="C40" s="59">
        <v>9.34</v>
      </c>
      <c r="D40" s="106" t="s">
        <v>46</v>
      </c>
      <c r="E40" s="61">
        <v>8.5</v>
      </c>
      <c r="F40" s="107">
        <f t="shared" si="8"/>
        <v>10</v>
      </c>
      <c r="G40" s="108" t="str">
        <f t="shared" ref="G40" si="13">CONCATENATE("En el ",A40," se detecta una superación de la concentración de ",B40,", correspondiente a un ",F40,"% respecto de la Norma NCh 409")</f>
        <v>En el Pozo 15 se detecta una superación de la concentración de pH, correspondiente a un 10% respecto de la Norma NCh 409</v>
      </c>
    </row>
    <row r="41" spans="1:7" s="109" customFormat="1" x14ac:dyDescent="0.25">
      <c r="A41" s="65" t="s">
        <v>14</v>
      </c>
      <c r="B41" s="65" t="s">
        <v>40</v>
      </c>
      <c r="C41" s="59">
        <v>12.304</v>
      </c>
      <c r="D41" s="106" t="s">
        <v>48</v>
      </c>
      <c r="E41" s="61">
        <f>VLOOKUP(B41,'Tabla N°2'!$A$5:$N$28,14,FALSE)</f>
        <v>0.3</v>
      </c>
      <c r="F41" s="107">
        <f t="shared" si="8"/>
        <v>4001</v>
      </c>
      <c r="G41" s="108" t="str">
        <f t="shared" si="7"/>
        <v>En el Pozo 15 se detecta una superación de la concentración de Hierro, correspondiente a un 4001% respecto de la Norma NCh 409</v>
      </c>
    </row>
    <row r="42" spans="1:7" s="109" customFormat="1" x14ac:dyDescent="0.25">
      <c r="A42" s="65" t="s">
        <v>14</v>
      </c>
      <c r="B42" s="65" t="s">
        <v>41</v>
      </c>
      <c r="C42" s="59">
        <v>0.15</v>
      </c>
      <c r="D42" s="106" t="s">
        <v>48</v>
      </c>
      <c r="E42" s="61">
        <f>VLOOKUP(B42,'Tabla N°2'!$A$5:$N$28,14,FALSE)</f>
        <v>0.1</v>
      </c>
      <c r="F42" s="107">
        <f t="shared" si="8"/>
        <v>50</v>
      </c>
      <c r="G42" s="108" t="str">
        <f t="shared" ref="G42:G46" si="14">CONCATENATE("En el ",A42," se detecta una superación de la concentración de ",B42,", correspondiente a un ",F42,"% respecto de la Norma NCh 409")</f>
        <v>En el Pozo 15 se detecta una superación de la concentración de Manganeso, correspondiente a un 50% respecto de la Norma NCh 409</v>
      </c>
    </row>
    <row r="43" spans="1:7" s="109" customFormat="1" x14ac:dyDescent="0.25">
      <c r="A43" s="65" t="s">
        <v>15</v>
      </c>
      <c r="B43" s="65" t="s">
        <v>25</v>
      </c>
      <c r="C43" s="59">
        <v>9.8000000000000007</v>
      </c>
      <c r="D43" s="106" t="s">
        <v>46</v>
      </c>
      <c r="E43" s="61">
        <v>8.5</v>
      </c>
      <c r="F43" s="107">
        <f t="shared" si="8"/>
        <v>15</v>
      </c>
      <c r="G43" s="108" t="str">
        <f t="shared" si="14"/>
        <v>En el Pozo 16 se detecta una superación de la concentración de pH, correspondiente a un 15% respecto de la Norma NCh 409</v>
      </c>
    </row>
    <row r="44" spans="1:7" s="109" customFormat="1" x14ac:dyDescent="0.25">
      <c r="A44" s="65" t="s">
        <v>15</v>
      </c>
      <c r="B44" s="65" t="s">
        <v>28</v>
      </c>
      <c r="C44" s="59">
        <v>780.2</v>
      </c>
      <c r="D44" s="106" t="s">
        <v>48</v>
      </c>
      <c r="E44" s="61">
        <f>VLOOKUP(B44,'Tabla N°2'!$A$5:$N$28,14,FALSE)</f>
        <v>500</v>
      </c>
      <c r="F44" s="107">
        <f t="shared" si="8"/>
        <v>56</v>
      </c>
      <c r="G44" s="108" t="str">
        <f t="shared" ref="G44" si="15">CONCATENATE("En el ",A44," se detecta una superación de la concentración de ",B44,", correspondiente a un ",F44,"% respecto de la Norma NCh 409")</f>
        <v>En el Pozo 16 se detecta una superación de la concentración de Sulfato, correspondiente a un 56% respecto de la Norma NCh 409</v>
      </c>
    </row>
    <row r="45" spans="1:7" s="109" customFormat="1" x14ac:dyDescent="0.25">
      <c r="A45" s="65" t="s">
        <v>15</v>
      </c>
      <c r="B45" s="65" t="s">
        <v>36</v>
      </c>
      <c r="C45" s="59">
        <v>1.01E-2</v>
      </c>
      <c r="D45" s="106" t="s">
        <v>48</v>
      </c>
      <c r="E45" s="61">
        <f>VLOOKUP(B45,'Tabla N°2'!$A$5:$N$28,14,FALSE)</f>
        <v>0.01</v>
      </c>
      <c r="F45" s="107">
        <f t="shared" si="8"/>
        <v>1</v>
      </c>
      <c r="G45" s="108" t="str">
        <f t="shared" si="14"/>
        <v>En el Pozo 16 se detecta una superación de la concentración de Arsénico, correspondiente a un 1% respecto de la Norma NCh 409</v>
      </c>
    </row>
    <row r="46" spans="1:7" s="109" customFormat="1" x14ac:dyDescent="0.25">
      <c r="A46" s="65" t="s">
        <v>15</v>
      </c>
      <c r="B46" s="65" t="s">
        <v>40</v>
      </c>
      <c r="C46" s="59">
        <v>6.3849999999999998</v>
      </c>
      <c r="D46" s="106" t="s">
        <v>48</v>
      </c>
      <c r="E46" s="61">
        <f>VLOOKUP(B46,'Tabla N°2'!$A$5:$N$28,14,FALSE)</f>
        <v>0.3</v>
      </c>
      <c r="F46" s="107">
        <f t="shared" si="8"/>
        <v>2028</v>
      </c>
      <c r="G46" s="108" t="str">
        <f t="shared" si="14"/>
        <v>En el Pozo 16 se detecta una superación de la concentración de Hierro, correspondiente a un 2028% respecto de la Norma NCh 409</v>
      </c>
    </row>
  </sheetData>
  <mergeCells count="12">
    <mergeCell ref="G23:G24"/>
    <mergeCell ref="E1:F1"/>
    <mergeCell ref="A1:A2"/>
    <mergeCell ref="B1:B2"/>
    <mergeCell ref="C1:C2"/>
    <mergeCell ref="D1:D2"/>
    <mergeCell ref="G1:G2"/>
    <mergeCell ref="A23:A24"/>
    <mergeCell ref="B23:B24"/>
    <mergeCell ref="C23:C24"/>
    <mergeCell ref="D23:D24"/>
    <mergeCell ref="E23:F23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0ace10e6-8c8a-46b5-9435-807f619c65c5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2022-12-26T15:40:51Z</dcterms:created>
  <dcterms:modified xsi:type="dcterms:W3CDTF">2024-03-18T19:17:06Z</dcterms:modified>
</cp:coreProperties>
</file>